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tarka\Desktop\Nowy folder\załącznik nr 1 i 2\"/>
    </mc:Choice>
  </mc:AlternateContent>
  <xr:revisionPtr revIDLastSave="0" documentId="8_{F6A95860-0725-42C3-A1C9-37DC9226594F}" xr6:coauthVersionLast="47" xr6:coauthVersionMax="47" xr10:uidLastSave="{00000000-0000-0000-0000-000000000000}"/>
  <bookViews>
    <workbookView xWindow="15789" yWindow="0" windowWidth="15582" windowHeight="17794" tabRatio="818" xr2:uid="{00000000-000D-0000-FFFF-FFFF00000000}"/>
  </bookViews>
  <sheets>
    <sheet name="kosztorys inwestorski" sheetId="9" r:id="rId1"/>
  </sheets>
  <definedNames>
    <definedName name="Materiał">#REF!</definedName>
    <definedName name="Robocizna">#REF!</definedName>
    <definedName name="Sprzęt">#REF!</definedName>
    <definedName name="Transpor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" i="9" l="1"/>
  <c r="E19" i="9"/>
  <c r="G19" i="9" s="1"/>
  <c r="E16" i="9" l="1"/>
  <c r="G16" i="9" s="1"/>
  <c r="E17" i="9"/>
  <c r="G17" i="9" s="1"/>
  <c r="E18" i="9"/>
  <c r="G18" i="9" s="1"/>
  <c r="E15" i="9"/>
  <c r="G15" i="9" s="1"/>
  <c r="E20" i="9"/>
  <c r="E12" i="9" l="1"/>
  <c r="E9" i="9"/>
  <c r="E10" i="9"/>
  <c r="E11" i="9"/>
  <c r="E8" i="9"/>
  <c r="G20" i="9" l="1"/>
  <c r="G13" i="9"/>
  <c r="G14" i="9"/>
  <c r="G9" i="9" l="1"/>
  <c r="G10" i="9"/>
  <c r="G11" i="9"/>
  <c r="G12" i="9"/>
  <c r="G8" i="9"/>
</calcChain>
</file>

<file path=xl/sharedStrings.xml><?xml version="1.0" encoding="utf-8"?>
<sst xmlns="http://schemas.openxmlformats.org/spreadsheetml/2006/main" count="65" uniqueCount="48">
  <si>
    <t>Lp.</t>
  </si>
  <si>
    <t>Podstawy</t>
  </si>
  <si>
    <t>Element scalony - rodzaj robót                                                                                                    Szczegółowy opis robót i obliczenie ich ilości</t>
  </si>
  <si>
    <t>Jm</t>
  </si>
  <si>
    <t>Ilość</t>
  </si>
  <si>
    <t>3</t>
  </si>
  <si>
    <t>1.1.1</t>
  </si>
  <si>
    <t>D-00.00.00</t>
  </si>
  <si>
    <t>1.1.2</t>
  </si>
  <si>
    <t>1.1.3</t>
  </si>
  <si>
    <t>1.1.4</t>
  </si>
  <si>
    <t>m2</t>
  </si>
  <si>
    <t>1.1.5</t>
  </si>
  <si>
    <t>1.1.6</t>
  </si>
  <si>
    <t xml:space="preserve">Nazwa zadania:                                                                                                                                                                                   </t>
  </si>
  <si>
    <t>1.1.7</t>
  </si>
  <si>
    <t>D-04.03.01</t>
  </si>
  <si>
    <t>D-05.03.05b</t>
  </si>
  <si>
    <t>D-05.03.05a</t>
  </si>
  <si>
    <t>D-04.04.02
analogia</t>
  </si>
  <si>
    <t>Bieżące remonty cząstkowe nawierzchni bitumicznych na obszarze powiatu kwidzyńskiego - wielka łata</t>
  </si>
  <si>
    <t>D-04.04.02b
analogia</t>
  </si>
  <si>
    <t>1.1.8</t>
  </si>
  <si>
    <t>D-05.03.23 analogia</t>
  </si>
  <si>
    <t>1.1.9</t>
  </si>
  <si>
    <r>
      <t xml:space="preserve">Oczyszczenie i skropienie pod wiążącą
</t>
    </r>
    <r>
      <rPr>
        <sz val="9"/>
        <color theme="1"/>
        <rFont val="Czcionka tekstu podstawowego"/>
        <charset val="238"/>
      </rPr>
      <t>Obmiar = 380m x 5,0m + 720m x 3,3m = 4276 m2</t>
    </r>
  </si>
  <si>
    <r>
      <t xml:space="preserve">Warstwa wyrównująca AC11W gr. średnio gr. 5 cm
</t>
    </r>
    <r>
      <rPr>
        <sz val="9"/>
        <color theme="1"/>
        <rFont val="Czcionka tekstu podstawowego"/>
        <charset val="238"/>
      </rPr>
      <t>Obmiar = 380m x 5,0m + 720m x 3,3m = 4276 m2</t>
    </r>
  </si>
  <si>
    <r>
      <t xml:space="preserve">Oczyszczenie i skropienie pod ścieralną
</t>
    </r>
    <r>
      <rPr>
        <sz val="9"/>
        <color theme="1"/>
        <rFont val="Czcionka tekstu podstawowego"/>
        <charset val="238"/>
      </rPr>
      <t>Obmiar = 380m x 5,0m + 720m x 3,3m = 4276 m2</t>
    </r>
  </si>
  <si>
    <r>
      <t xml:space="preserve">Warstwa ścieralna AC11S gr. 4 cm
</t>
    </r>
    <r>
      <rPr>
        <sz val="9"/>
        <color theme="1"/>
        <rFont val="Czcionka tekstu podstawowego"/>
        <charset val="238"/>
      </rPr>
      <t>Obmiar = 380m x 5,0m + 720m x 3,3m = 4276 m2</t>
    </r>
  </si>
  <si>
    <r>
      <t xml:space="preserve">Wykonanie poboczy z kruszywa gr. 10 cm
</t>
    </r>
    <r>
      <rPr>
        <sz val="9"/>
        <color theme="1"/>
        <rFont val="Czcionka tekstu podstawowego"/>
        <charset val="238"/>
      </rPr>
      <t>Obmiar = 1100m x 0,75m x 2 = 1650 m2</t>
    </r>
  </si>
  <si>
    <t>m</t>
  </si>
  <si>
    <t>D-04.03.01a</t>
  </si>
  <si>
    <t>1.1.10</t>
  </si>
  <si>
    <t>1.1.11</t>
  </si>
  <si>
    <r>
      <t xml:space="preserve">Wycięcie krzaków 
</t>
    </r>
    <r>
      <rPr>
        <sz val="9"/>
        <color theme="1"/>
        <rFont val="Czcionka tekstu podstawowego"/>
        <charset val="238"/>
      </rPr>
      <t>Obmiar = 150m x 2m x 2 = 600 m2</t>
    </r>
  </si>
  <si>
    <r>
      <t xml:space="preserve">Oczyszczenie i skropienie pod wiążącą - zjazdy
</t>
    </r>
    <r>
      <rPr>
        <sz val="9"/>
        <color theme="1"/>
        <rFont val="Czcionka tekstu podstawowego"/>
        <charset val="238"/>
      </rPr>
      <t>Obmiar = 5m x 8m x 1 = 40,00 m2</t>
    </r>
  </si>
  <si>
    <r>
      <t xml:space="preserve">Warstwa wyrównująca AC11W gr. średnio gr. 5 cm - zjazdy
</t>
    </r>
    <r>
      <rPr>
        <sz val="9"/>
        <color theme="1"/>
        <rFont val="Czcionka tekstu podstawowego"/>
        <charset val="238"/>
      </rPr>
      <t>Obmiar = 5m x 8m x 1 = 40,00 m2</t>
    </r>
  </si>
  <si>
    <r>
      <t xml:space="preserve">Warstwa ścieralna AC11S gr. 4 cm - zjazdy
</t>
    </r>
    <r>
      <rPr>
        <sz val="9"/>
        <color theme="1"/>
        <rFont val="Czcionka tekstu podstawowego"/>
        <charset val="238"/>
      </rPr>
      <t>Obmiar = 5m x 8m x 1 = 40,00 m2</t>
    </r>
  </si>
  <si>
    <t>1.1.12</t>
  </si>
  <si>
    <t>1.1.13</t>
  </si>
  <si>
    <r>
      <t xml:space="preserve">Regulacja zjazdów z płyt yomb, trylinki, płyt drogowych
</t>
    </r>
    <r>
      <rPr>
        <sz val="9"/>
        <color theme="1"/>
        <rFont val="Czcionka tekstu podstawowego"/>
        <charset val="238"/>
      </rPr>
      <t>Obmiar = 5m x 5m + 5m x 6m + 7m x 5m = 90 m2</t>
    </r>
  </si>
  <si>
    <r>
      <t xml:space="preserve">Wykonanie zjazdów z kruszywa gr. 10 cm
</t>
    </r>
    <r>
      <rPr>
        <sz val="9"/>
        <color theme="1"/>
        <rFont val="Czcionka tekstu podstawowego"/>
        <charset val="238"/>
      </rPr>
      <t>Obmiar = 5m x 5m x 11 = 275 m2</t>
    </r>
  </si>
  <si>
    <r>
      <t xml:space="preserve">Krawężnik betonowy 15x30x100 leżący na ławie betonowej klasy C12/15 z oporem
</t>
    </r>
    <r>
      <rPr>
        <sz val="9"/>
        <color theme="1"/>
        <rFont val="Czcionka tekstu podstawowego"/>
        <charset val="238"/>
      </rPr>
      <t>Obmiar = 10m</t>
    </r>
  </si>
  <si>
    <t>drogi powiatowej nr 3205G Gurcz - Pastwa - Lipianki odc. 1100 m</t>
  </si>
  <si>
    <t>PRZEDMIAR ROBÓT I KOSZTORYS OFERTOWY DLA CZĘŚCI NR 1</t>
  </si>
  <si>
    <t>RAZEM Kosztorys ofertowy (cena brutto) [zł]:</t>
  </si>
  <si>
    <t>Cena jednostkowa brutto</t>
  </si>
  <si>
    <t>Wartość brutto                (poz. 5 x poz.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</si>
</sst>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b/>
      <sz val="11"/>
      <color theme="1"/>
      <name val="Czcionka tekstu podstawowego"/>
      <charset val="238"/>
    </font>
    <font>
      <sz val="9"/>
      <color theme="1"/>
      <name val="Czcionka tekstu podstawowego"/>
      <charset val="238"/>
    </font>
    <font>
      <sz val="8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4" fontId="3" fillId="0" borderId="0" xfId="0" applyNumberFormat="1" applyFont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right" vertical="center"/>
    </xf>
    <xf numFmtId="0" fontId="0" fillId="0" borderId="1" xfId="0" applyFill="1" applyBorder="1" applyAlignment="1">
      <alignment wrapText="1"/>
    </xf>
    <xf numFmtId="0" fontId="0" fillId="0" borderId="0" xfId="0" applyAlignment="1">
      <alignment vertical="center"/>
    </xf>
    <xf numFmtId="0" fontId="3" fillId="0" borderId="0" xfId="0" applyFont="1"/>
    <xf numFmtId="0" fontId="0" fillId="0" borderId="0" xfId="0" applyAlignment="1">
      <alignment horizontal="center" vertical="center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9" defaultPivotStyle="PivotStyleLight16"/>
  <colors>
    <mruColors>
      <color rgb="FFFAB6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G8" sqref="G8"/>
    </sheetView>
  </sheetViews>
  <sheetFormatPr defaultRowHeight="14.15"/>
  <cols>
    <col min="1" max="1" width="9.85546875" bestFit="1" customWidth="1"/>
    <col min="2" max="2" width="11.2109375" customWidth="1"/>
    <col min="3" max="3" width="55.85546875" customWidth="1"/>
    <col min="6" max="6" width="11" bestFit="1" customWidth="1"/>
    <col min="7" max="7" width="22.140625" customWidth="1"/>
  </cols>
  <sheetData>
    <row r="1" spans="1:7">
      <c r="A1" s="13" t="s">
        <v>44</v>
      </c>
      <c r="B1" s="13"/>
      <c r="C1" s="13"/>
      <c r="D1" s="13"/>
      <c r="E1" s="13"/>
      <c r="F1" s="13"/>
      <c r="G1" s="13"/>
    </row>
    <row r="3" spans="1:7">
      <c r="A3" t="s">
        <v>14</v>
      </c>
      <c r="C3" t="s">
        <v>20</v>
      </c>
    </row>
    <row r="4" spans="1:7">
      <c r="C4" t="s">
        <v>43</v>
      </c>
    </row>
    <row r="6" spans="1:7" ht="51.9" customHeight="1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46</v>
      </c>
      <c r="G6" s="2" t="s">
        <v>47</v>
      </c>
    </row>
    <row r="7" spans="1:7">
      <c r="A7" s="1">
        <v>1</v>
      </c>
      <c r="B7" s="1">
        <v>2</v>
      </c>
      <c r="C7" s="1" t="s">
        <v>5</v>
      </c>
      <c r="D7" s="1">
        <v>4</v>
      </c>
      <c r="E7" s="1">
        <v>5</v>
      </c>
      <c r="F7" s="1">
        <v>6</v>
      </c>
      <c r="G7" s="1">
        <v>7</v>
      </c>
    </row>
    <row r="8" spans="1:7" ht="26.15">
      <c r="A8" s="6" t="s">
        <v>6</v>
      </c>
      <c r="B8" s="6" t="s">
        <v>16</v>
      </c>
      <c r="C8" s="10" t="s">
        <v>25</v>
      </c>
      <c r="D8" s="7" t="s">
        <v>11</v>
      </c>
      <c r="E8" s="9">
        <f>380*5+720*3.3</f>
        <v>4276</v>
      </c>
      <c r="F8" s="9"/>
      <c r="G8" s="9">
        <f>E8*F8</f>
        <v>0</v>
      </c>
    </row>
    <row r="9" spans="1:7" ht="26.15">
      <c r="A9" s="6" t="s">
        <v>8</v>
      </c>
      <c r="B9" s="6" t="s">
        <v>17</v>
      </c>
      <c r="C9" s="10" t="s">
        <v>26</v>
      </c>
      <c r="D9" s="7" t="s">
        <v>11</v>
      </c>
      <c r="E9" s="9">
        <f t="shared" ref="E9:E11" si="0">380*5+720*3.3</f>
        <v>4276</v>
      </c>
      <c r="F9" s="9"/>
      <c r="G9" s="9">
        <f t="shared" ref="G9:G20" si="1">E9*F9</f>
        <v>0</v>
      </c>
    </row>
    <row r="10" spans="1:7" ht="26.15">
      <c r="A10" s="6" t="s">
        <v>9</v>
      </c>
      <c r="B10" s="6" t="s">
        <v>16</v>
      </c>
      <c r="C10" s="10" t="s">
        <v>27</v>
      </c>
      <c r="D10" s="7" t="s">
        <v>11</v>
      </c>
      <c r="E10" s="9">
        <f t="shared" si="0"/>
        <v>4276</v>
      </c>
      <c r="F10" s="9"/>
      <c r="G10" s="9">
        <f t="shared" si="1"/>
        <v>0</v>
      </c>
    </row>
    <row r="11" spans="1:7" ht="26.15">
      <c r="A11" s="6" t="s">
        <v>10</v>
      </c>
      <c r="B11" s="6" t="s">
        <v>18</v>
      </c>
      <c r="C11" s="10" t="s">
        <v>28</v>
      </c>
      <c r="D11" s="7" t="s">
        <v>11</v>
      </c>
      <c r="E11" s="9">
        <f t="shared" si="0"/>
        <v>4276</v>
      </c>
      <c r="F11" s="9"/>
      <c r="G11" s="9">
        <f t="shared" si="1"/>
        <v>0</v>
      </c>
    </row>
    <row r="12" spans="1:7" ht="28.3">
      <c r="A12" s="6" t="s">
        <v>12</v>
      </c>
      <c r="B12" s="8" t="s">
        <v>19</v>
      </c>
      <c r="C12" s="10" t="s">
        <v>29</v>
      </c>
      <c r="D12" s="7" t="s">
        <v>11</v>
      </c>
      <c r="E12" s="9">
        <f>1100*2*0.75</f>
        <v>1650</v>
      </c>
      <c r="F12" s="9"/>
      <c r="G12" s="9">
        <f t="shared" si="1"/>
        <v>0</v>
      </c>
    </row>
    <row r="13" spans="1:7" ht="28.3">
      <c r="A13" s="6" t="s">
        <v>13</v>
      </c>
      <c r="B13" s="5" t="s">
        <v>21</v>
      </c>
      <c r="C13" s="10" t="s">
        <v>41</v>
      </c>
      <c r="D13" s="7" t="s">
        <v>11</v>
      </c>
      <c r="E13" s="9">
        <f>5*5*11</f>
        <v>275</v>
      </c>
      <c r="F13" s="9"/>
      <c r="G13" s="9">
        <f t="shared" ref="G13" si="2">E13*F13</f>
        <v>0</v>
      </c>
    </row>
    <row r="14" spans="1:7" ht="40.299999999999997">
      <c r="A14" s="6" t="s">
        <v>15</v>
      </c>
      <c r="B14" s="5" t="s">
        <v>23</v>
      </c>
      <c r="C14" s="10" t="s">
        <v>42</v>
      </c>
      <c r="D14" s="7" t="s">
        <v>30</v>
      </c>
      <c r="E14" s="9">
        <v>10</v>
      </c>
      <c r="F14" s="9"/>
      <c r="G14" s="9">
        <f t="shared" si="1"/>
        <v>0</v>
      </c>
    </row>
    <row r="15" spans="1:7" ht="26.15">
      <c r="A15" s="6" t="s">
        <v>22</v>
      </c>
      <c r="B15" s="5" t="s">
        <v>31</v>
      </c>
      <c r="C15" s="10" t="s">
        <v>35</v>
      </c>
      <c r="D15" s="7" t="s">
        <v>11</v>
      </c>
      <c r="E15" s="9">
        <f>5*8</f>
        <v>40</v>
      </c>
      <c r="F15" s="9"/>
      <c r="G15" s="9">
        <f t="shared" si="1"/>
        <v>0</v>
      </c>
    </row>
    <row r="16" spans="1:7" ht="26.15">
      <c r="A16" s="6" t="s">
        <v>24</v>
      </c>
      <c r="B16" s="5" t="s">
        <v>17</v>
      </c>
      <c r="C16" s="10" t="s">
        <v>36</v>
      </c>
      <c r="D16" s="7" t="s">
        <v>11</v>
      </c>
      <c r="E16" s="9">
        <f t="shared" ref="E16:E18" si="3">5*8</f>
        <v>40</v>
      </c>
      <c r="F16" s="9"/>
      <c r="G16" s="9">
        <f t="shared" si="1"/>
        <v>0</v>
      </c>
    </row>
    <row r="17" spans="1:7" ht="26.15">
      <c r="A17" s="6" t="s">
        <v>32</v>
      </c>
      <c r="B17" s="5" t="s">
        <v>31</v>
      </c>
      <c r="C17" s="10" t="s">
        <v>35</v>
      </c>
      <c r="D17" s="7" t="s">
        <v>11</v>
      </c>
      <c r="E17" s="9">
        <f t="shared" si="3"/>
        <v>40</v>
      </c>
      <c r="F17" s="9"/>
      <c r="G17" s="9">
        <f t="shared" si="1"/>
        <v>0</v>
      </c>
    </row>
    <row r="18" spans="1:7" ht="26.15">
      <c r="A18" s="6" t="s">
        <v>33</v>
      </c>
      <c r="B18" s="5" t="s">
        <v>18</v>
      </c>
      <c r="C18" s="10" t="s">
        <v>37</v>
      </c>
      <c r="D18" s="7" t="s">
        <v>11</v>
      </c>
      <c r="E18" s="9">
        <f t="shared" si="3"/>
        <v>40</v>
      </c>
      <c r="F18" s="9"/>
      <c r="G18" s="9">
        <f t="shared" si="1"/>
        <v>0</v>
      </c>
    </row>
    <row r="19" spans="1:7" ht="28.3">
      <c r="A19" s="6" t="s">
        <v>38</v>
      </c>
      <c r="B19" s="5" t="s">
        <v>23</v>
      </c>
      <c r="C19" s="10" t="s">
        <v>40</v>
      </c>
      <c r="D19" s="7" t="s">
        <v>11</v>
      </c>
      <c r="E19" s="9">
        <f>5*5+5*6+7*5</f>
        <v>90</v>
      </c>
      <c r="F19" s="9"/>
      <c r="G19" s="9">
        <f t="shared" si="1"/>
        <v>0</v>
      </c>
    </row>
    <row r="20" spans="1:7" ht="26.15">
      <c r="A20" s="6" t="s">
        <v>39</v>
      </c>
      <c r="B20" s="6" t="s">
        <v>7</v>
      </c>
      <c r="C20" s="10" t="s">
        <v>34</v>
      </c>
      <c r="D20" s="7" t="s">
        <v>11</v>
      </c>
      <c r="E20" s="9">
        <f>150*2*2</f>
        <v>600</v>
      </c>
      <c r="F20" s="9"/>
      <c r="G20" s="9">
        <f t="shared" si="1"/>
        <v>0</v>
      </c>
    </row>
    <row r="21" spans="1:7">
      <c r="F21" s="3"/>
      <c r="G21" s="3"/>
    </row>
    <row r="22" spans="1:7">
      <c r="A22" s="11"/>
      <c r="F22" s="3"/>
      <c r="G22" s="4"/>
    </row>
    <row r="23" spans="1:7">
      <c r="A23" s="12" t="s">
        <v>45</v>
      </c>
      <c r="F23" s="3"/>
      <c r="G23" s="4"/>
    </row>
  </sheetData>
  <mergeCells count="1">
    <mergeCell ref="A1:G1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inwestorski</vt:lpstr>
    </vt:vector>
  </TitlesOfParts>
  <Company>Skanska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Łach</dc:creator>
  <cp:lastModifiedBy>Justyna Tarka</cp:lastModifiedBy>
  <cp:lastPrinted>2026-07-15T11:47:20Z</cp:lastPrinted>
  <dcterms:created xsi:type="dcterms:W3CDTF">2016-07-25T09:52:57Z</dcterms:created>
  <dcterms:modified xsi:type="dcterms:W3CDTF">2026-08-13T08:33:58Z</dcterms:modified>
</cp:coreProperties>
</file>